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3\"/>
    </mc:Choice>
  </mc:AlternateContent>
  <bookViews>
    <workbookView xWindow="0" yWindow="0" windowWidth="28800" windowHeight="10035"/>
  </bookViews>
  <sheets>
    <sheet name="Обобщающая таблица_Д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M16" i="1"/>
  <c r="L16" i="1"/>
  <c r="K16" i="1"/>
  <c r="F14" i="1"/>
  <c r="H14" i="1" s="1"/>
  <c r="E14" i="1"/>
  <c r="G14" i="1" s="1"/>
  <c r="H12" i="1"/>
  <c r="N12" i="1" s="1"/>
  <c r="G12" i="1"/>
  <c r="K12" i="1" s="1"/>
  <c r="F12" i="1"/>
  <c r="E12" i="1"/>
  <c r="D12" i="1"/>
  <c r="C12" i="1"/>
  <c r="H11" i="1"/>
  <c r="N11" i="1" s="1"/>
  <c r="G11" i="1"/>
  <c r="K11" i="1" s="1"/>
  <c r="F11" i="1"/>
  <c r="E11" i="1"/>
  <c r="D11" i="1"/>
  <c r="C11" i="1"/>
  <c r="H10" i="1"/>
  <c r="L10" i="1" s="1"/>
  <c r="G10" i="1"/>
  <c r="K10" i="1" s="1"/>
  <c r="F10" i="1"/>
  <c r="E10" i="1"/>
  <c r="D10" i="1"/>
  <c r="C10" i="1"/>
  <c r="H9" i="1"/>
  <c r="N9" i="1" s="1"/>
  <c r="G9" i="1"/>
  <c r="K9" i="1" s="1"/>
  <c r="F9" i="1"/>
  <c r="E9" i="1"/>
  <c r="D9" i="1"/>
  <c r="C9" i="1"/>
  <c r="H8" i="1"/>
  <c r="L8" i="1" s="1"/>
  <c r="G8" i="1"/>
  <c r="K8" i="1" s="1"/>
  <c r="F8" i="1"/>
  <c r="E8" i="1"/>
  <c r="D8" i="1"/>
  <c r="C8" i="1"/>
  <c r="H7" i="1"/>
  <c r="H13" i="1" s="1"/>
  <c r="G7" i="1"/>
  <c r="G13" i="1" s="1"/>
  <c r="F7" i="1"/>
  <c r="F13" i="1" s="1"/>
  <c r="F15" i="1" s="1"/>
  <c r="F17" i="1" s="1"/>
  <c r="E7" i="1"/>
  <c r="E13" i="1" s="1"/>
  <c r="E15" i="1" s="1"/>
  <c r="E17" i="1" s="1"/>
  <c r="D7" i="1"/>
  <c r="D13" i="1" s="1"/>
  <c r="D15" i="1" s="1"/>
  <c r="D17" i="1" s="1"/>
  <c r="C7" i="1"/>
  <c r="C13" i="1" s="1"/>
  <c r="C15" i="1" s="1"/>
  <c r="C17" i="1" s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C6" i="1"/>
  <c r="G15" i="1" l="1"/>
  <c r="I13" i="1"/>
  <c r="M14" i="1"/>
  <c r="I14" i="1"/>
  <c r="K14" i="1"/>
  <c r="H15" i="1"/>
  <c r="J13" i="1"/>
  <c r="J14" i="1"/>
  <c r="L14" i="1"/>
  <c r="N14" i="1"/>
  <c r="L7" i="1"/>
  <c r="L9" i="1"/>
  <c r="L11" i="1"/>
  <c r="L12" i="1"/>
  <c r="I7" i="1"/>
  <c r="M7" i="1"/>
  <c r="I8" i="1"/>
  <c r="M8" i="1"/>
  <c r="I9" i="1"/>
  <c r="M9" i="1"/>
  <c r="I10" i="1"/>
  <c r="M10" i="1"/>
  <c r="I11" i="1"/>
  <c r="M11" i="1"/>
  <c r="I12" i="1"/>
  <c r="M12" i="1"/>
  <c r="J7" i="1"/>
  <c r="N7" i="1"/>
  <c r="N13" i="1" s="1"/>
  <c r="N15" i="1" s="1"/>
  <c r="N17" i="1" s="1"/>
  <c r="J8" i="1"/>
  <c r="N8" i="1"/>
  <c r="J9" i="1"/>
  <c r="J10" i="1"/>
  <c r="N10" i="1"/>
  <c r="J11" i="1"/>
  <c r="J12" i="1"/>
  <c r="K7" i="1"/>
  <c r="K13" i="1" s="1"/>
  <c r="K15" i="1" s="1"/>
  <c r="K17" i="1" s="1"/>
  <c r="M13" i="1" l="1"/>
  <c r="M15" i="1" s="1"/>
  <c r="M17" i="1" s="1"/>
  <c r="L13" i="1"/>
  <c r="L15" i="1" s="1"/>
  <c r="L17" i="1" s="1"/>
  <c r="H17" i="1"/>
  <c r="J17" i="1" s="1"/>
  <c r="J15" i="1"/>
  <c r="I15" i="1"/>
  <c r="G17" i="1"/>
  <c r="I17" i="1" s="1"/>
</calcChain>
</file>

<file path=xl/sharedStrings.xml><?xml version="1.0" encoding="utf-8"?>
<sst xmlns="http://schemas.openxmlformats.org/spreadsheetml/2006/main" count="33" uniqueCount="27">
  <si>
    <t>Информация об объемах и стоимости медицинской помощи, оказываемой по профилю "медицинская реабилитация" в условиях дневного стационара</t>
  </si>
  <si>
    <t>№ п/п</t>
  </si>
  <si>
    <t>Наименование</t>
  </si>
  <si>
    <t>Распределено на 2023г. (Протокол №17 от 13.10.2023г.)</t>
  </si>
  <si>
    <t>Прогнозное исполненние из факта 9 мес. 2023г.</t>
  </si>
  <si>
    <t>Предложения медицинских организаций</t>
  </si>
  <si>
    <t>Уровень исполнения, исходя из предложений медицинских организаций, в %</t>
  </si>
  <si>
    <t>Отклонения
предложений медицинских организаций от распределения</t>
  </si>
  <si>
    <t>Отклонения
предложений медицинских организаций от прогнозного факта</t>
  </si>
  <si>
    <t>Объемы</t>
  </si>
  <si>
    <t>Расходы, в руб.</t>
  </si>
  <si>
    <r>
      <t xml:space="preserve">Объемы
</t>
    </r>
    <r>
      <rPr>
        <sz val="7"/>
        <rFont val="Times New Roman"/>
        <family val="1"/>
        <charset val="204"/>
      </rPr>
      <t>гр.7/гр.3*100</t>
    </r>
  </si>
  <si>
    <r>
      <t xml:space="preserve">Расходы, в руб.
</t>
    </r>
    <r>
      <rPr>
        <sz val="7"/>
        <rFont val="Times New Roman"/>
        <family val="1"/>
        <charset val="204"/>
      </rPr>
      <t>гр.8/гр.4*100</t>
    </r>
  </si>
  <si>
    <r>
      <t xml:space="preserve">Объемы
</t>
    </r>
    <r>
      <rPr>
        <sz val="7"/>
        <rFont val="Times New Roman"/>
        <family val="1"/>
        <charset val="204"/>
      </rPr>
      <t>гр.7-гр.3</t>
    </r>
  </si>
  <si>
    <r>
      <t xml:space="preserve">Расходы, в руб.
</t>
    </r>
    <r>
      <rPr>
        <sz val="7"/>
        <rFont val="Times New Roman"/>
        <family val="1"/>
        <charset val="204"/>
      </rPr>
      <t>гр.8-гр.4</t>
    </r>
  </si>
  <si>
    <r>
      <rPr>
        <sz val="9"/>
        <rFont val="Times New Roman"/>
        <family val="1"/>
        <charset val="204"/>
      </rPr>
      <t xml:space="preserve">Объемы
</t>
    </r>
    <r>
      <rPr>
        <sz val="10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гр.7-гр.5</t>
    </r>
  </si>
  <si>
    <r>
      <t xml:space="preserve">Расходы, в руб.
</t>
    </r>
    <r>
      <rPr>
        <sz val="7"/>
        <rFont val="Times New Roman"/>
        <family val="1"/>
        <charset val="204"/>
      </rPr>
      <t>гр.8-гр.6</t>
    </r>
  </si>
  <si>
    <t>ГБУЗ «Пензенский областной госпиталь для ВВ»</t>
  </si>
  <si>
    <t>ГБУЗ «Клиническая больница №6 им. Г.А. Захарьина»</t>
  </si>
  <si>
    <t xml:space="preserve">ГБУЗ «Кузнецкая  детская центральная районная больница»  </t>
  </si>
  <si>
    <t>ГБУЗ «Сердобская МРБ им. А.И.Настина»</t>
  </si>
  <si>
    <t>МАУЗ «Санаторий Заречье»</t>
  </si>
  <si>
    <t>ООО «Серебряный бор»</t>
  </si>
  <si>
    <t>ИТОГО</t>
  </si>
  <si>
    <t>Предоставление медицинской помощи за пределами Пензенской области лицам, застрахованным на территории Пензенской области</t>
  </si>
  <si>
    <t>НСЗ</t>
  </si>
  <si>
    <t>Приложение 1.18.1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</si>
</sst>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43" fontId="6" fillId="4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48;&#1057;&#1068;&#1052;&#1040;%20&#1080;%20&#1089;&#1083;&#1091;&#1078;&#1077;&#1073;&#1085;&#1099;&#1077;/&#1055;&#1048;&#1057;&#1068;&#1052;&#1040;/2023%20&#1075;&#1086;&#1076;/2023_&#1047;&#1072;&#1087;&#1088;&#1086;&#1089;%20&#1074;%20&#1052;&#1054;_&#1084;&#1077;&#1076;.%20&#1088;&#1077;&#1072;&#1073;&#1080;&#1083;&#1080;&#1090;&#1072;&#1094;&#1080;&#1103;%20(&#1050;&#1057;,%20&#1044;&#1057;)_&#1087;&#1088;&#1086;&#1075;&#1085;&#1086;&#1079;/&#1057;&#1042;&#1054;&#1044;_&#1044;&#1057;_&#1088;&#1077;&#1072;&#1073;&#1080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ДС_КСГ "/>
      <sheetName val="Итого_факт янв-авг 2023"/>
      <sheetName val="Госпиталь ВВ"/>
      <sheetName val="КБ №6"/>
      <sheetName val="Кузн дет"/>
      <sheetName val="Сердобск"/>
      <sheetName val="Санаторий Заречье"/>
      <sheetName val="Серебряный Бор"/>
      <sheetName val="новый ДС_КСГ_ПР17"/>
      <sheetName val="ФАК_ДС_мед.реабил_за янв-сент"/>
      <sheetName val="СВОД_ДС"/>
      <sheetName val="Обобщающая таблица_Д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">
          <cell r="E24">
            <v>280</v>
          </cell>
          <cell r="F24">
            <v>7502835.5399999991</v>
          </cell>
          <cell r="I24">
            <v>256</v>
          </cell>
          <cell r="J24">
            <v>7928967.3300000001</v>
          </cell>
          <cell r="K24">
            <v>280</v>
          </cell>
          <cell r="L24">
            <v>8224288.1699999999</v>
          </cell>
          <cell r="Q24">
            <v>578</v>
          </cell>
          <cell r="R24">
            <v>15534767.450000001</v>
          </cell>
          <cell r="U24">
            <v>578</v>
          </cell>
          <cell r="V24">
            <v>15936431.789999999</v>
          </cell>
          <cell r="W24">
            <v>578</v>
          </cell>
          <cell r="X24">
            <v>15909644.050000001</v>
          </cell>
          <cell r="AC24">
            <v>433</v>
          </cell>
          <cell r="AD24">
            <v>12084597.569999998</v>
          </cell>
          <cell r="AG24">
            <v>379</v>
          </cell>
          <cell r="AH24">
            <v>13770569.890000001</v>
          </cell>
          <cell r="AI24">
            <v>433</v>
          </cell>
          <cell r="AJ24">
            <v>14625951.309999999</v>
          </cell>
          <cell r="AO24">
            <v>280</v>
          </cell>
          <cell r="AP24">
            <v>6075518.1899999995</v>
          </cell>
          <cell r="AS24">
            <v>288</v>
          </cell>
          <cell r="AT24">
            <v>5108738.2</v>
          </cell>
          <cell r="AU24">
            <v>280</v>
          </cell>
          <cell r="AV24">
            <v>5024440.1099999994</v>
          </cell>
          <cell r="BA24">
            <v>581</v>
          </cell>
          <cell r="BB24">
            <v>16564657.92</v>
          </cell>
          <cell r="BE24">
            <v>161</v>
          </cell>
          <cell r="BF24">
            <v>4355453.53</v>
          </cell>
          <cell r="BG24">
            <v>204</v>
          </cell>
          <cell r="BH24">
            <v>5364962.6500000004</v>
          </cell>
          <cell r="BN24">
            <v>352</v>
          </cell>
          <cell r="BO24">
            <v>11140247.319999998</v>
          </cell>
          <cell r="BR24">
            <v>281</v>
          </cell>
          <cell r="BS24">
            <v>8856600.4700000007</v>
          </cell>
          <cell r="BT24">
            <v>352</v>
          </cell>
          <cell r="BU24">
            <v>11140247.319999998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7"/>
  <sheetViews>
    <sheetView tabSelected="1" workbookViewId="0">
      <selection activeCell="B2" sqref="B2:N2"/>
    </sheetView>
  </sheetViews>
  <sheetFormatPr defaultRowHeight="12.75" x14ac:dyDescent="0.2"/>
  <cols>
    <col min="1" max="1" width="3.42578125" style="1" customWidth="1"/>
    <col min="2" max="2" width="17.7109375" style="1" customWidth="1"/>
    <col min="3" max="3" width="7.7109375" style="1" bestFit="1" customWidth="1"/>
    <col min="4" max="4" width="14.140625" style="1" bestFit="1" customWidth="1"/>
    <col min="5" max="5" width="7.7109375" style="1" bestFit="1" customWidth="1"/>
    <col min="6" max="6" width="14.140625" style="1" bestFit="1" customWidth="1"/>
    <col min="7" max="7" width="7.42578125" style="1" customWidth="1"/>
    <col min="8" max="8" width="14.140625" style="1" customWidth="1"/>
    <col min="9" max="9" width="8.85546875" style="1" bestFit="1" customWidth="1"/>
    <col min="10" max="10" width="9.28515625" style="1" bestFit="1" customWidth="1"/>
    <col min="11" max="11" width="7.7109375" style="1" bestFit="1" customWidth="1"/>
    <col min="12" max="12" width="14.85546875" style="1" customWidth="1"/>
    <col min="13" max="13" width="6.85546875" style="1" customWidth="1"/>
    <col min="14" max="14" width="13.28515625" style="1" bestFit="1" customWidth="1"/>
    <col min="15" max="16384" width="9.140625" style="1"/>
  </cols>
  <sheetData>
    <row r="1" spans="1:14" x14ac:dyDescent="0.2">
      <c r="L1" s="18" t="s">
        <v>26</v>
      </c>
      <c r="M1" s="18"/>
      <c r="N1" s="18"/>
    </row>
    <row r="2" spans="1:14" ht="33.75" customHeight="1" x14ac:dyDescent="0.2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4" spans="1:14" ht="74.25" customHeight="1" x14ac:dyDescent="0.2">
      <c r="A4" s="20" t="s">
        <v>1</v>
      </c>
      <c r="B4" s="20" t="s">
        <v>2</v>
      </c>
      <c r="C4" s="21" t="s">
        <v>3</v>
      </c>
      <c r="D4" s="21"/>
      <c r="E4" s="20" t="s">
        <v>4</v>
      </c>
      <c r="F4" s="20"/>
      <c r="G4" s="22" t="s">
        <v>5</v>
      </c>
      <c r="H4" s="22"/>
      <c r="I4" s="20" t="s">
        <v>6</v>
      </c>
      <c r="J4" s="20"/>
      <c r="K4" s="20" t="s">
        <v>7</v>
      </c>
      <c r="L4" s="20"/>
      <c r="M4" s="20" t="s">
        <v>8</v>
      </c>
      <c r="N4" s="20"/>
    </row>
    <row r="5" spans="1:14" ht="45" customHeight="1" x14ac:dyDescent="0.2">
      <c r="A5" s="20"/>
      <c r="B5" s="20"/>
      <c r="C5" s="2" t="s">
        <v>9</v>
      </c>
      <c r="D5" s="2" t="s">
        <v>10</v>
      </c>
      <c r="E5" s="3" t="s">
        <v>9</v>
      </c>
      <c r="F5" s="3" t="s">
        <v>10</v>
      </c>
      <c r="G5" s="4" t="s">
        <v>9</v>
      </c>
      <c r="H5" s="4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</row>
    <row r="6" spans="1:14" x14ac:dyDescent="0.2">
      <c r="A6" s="3">
        <v>1</v>
      </c>
      <c r="B6" s="3">
        <v>2</v>
      </c>
      <c r="C6" s="3">
        <f>B6+1</f>
        <v>3</v>
      </c>
      <c r="D6" s="3">
        <f t="shared" ref="D6:N6" si="0">C6+1</f>
        <v>4</v>
      </c>
      <c r="E6" s="3">
        <f>D6+1</f>
        <v>5</v>
      </c>
      <c r="F6" s="3">
        <f t="shared" si="0"/>
        <v>6</v>
      </c>
      <c r="G6" s="3">
        <f t="shared" si="0"/>
        <v>7</v>
      </c>
      <c r="H6" s="3">
        <f t="shared" si="0"/>
        <v>8</v>
      </c>
      <c r="I6" s="3">
        <f t="shared" si="0"/>
        <v>9</v>
      </c>
      <c r="J6" s="3">
        <f t="shared" si="0"/>
        <v>10</v>
      </c>
      <c r="K6" s="3">
        <f t="shared" si="0"/>
        <v>11</v>
      </c>
      <c r="L6" s="3">
        <f t="shared" si="0"/>
        <v>12</v>
      </c>
      <c r="M6" s="3">
        <f t="shared" si="0"/>
        <v>13</v>
      </c>
      <c r="N6" s="3">
        <f t="shared" si="0"/>
        <v>14</v>
      </c>
    </row>
    <row r="7" spans="1:14" ht="40.5" customHeight="1" x14ac:dyDescent="0.2">
      <c r="A7" s="3">
        <v>1</v>
      </c>
      <c r="B7" s="5" t="s">
        <v>17</v>
      </c>
      <c r="C7" s="6">
        <f>[2]СВОД_ДС!E24</f>
        <v>280</v>
      </c>
      <c r="D7" s="7">
        <f>[2]СВОД_ДС!F24</f>
        <v>7502835.5399999991</v>
      </c>
      <c r="E7" s="8">
        <f>[2]СВОД_ДС!I24</f>
        <v>256</v>
      </c>
      <c r="F7" s="9">
        <f>[2]СВОД_ДС!J24</f>
        <v>7928967.3300000001</v>
      </c>
      <c r="G7" s="10">
        <f>[2]СВОД_ДС!K24</f>
        <v>280</v>
      </c>
      <c r="H7" s="11">
        <f>[2]СВОД_ДС!L24</f>
        <v>8224288.1699999999</v>
      </c>
      <c r="I7" s="12">
        <f>ROUND(G7/C7*100,2)</f>
        <v>100</v>
      </c>
      <c r="J7" s="12">
        <f>ROUND(H7/D7*100,2)</f>
        <v>109.62</v>
      </c>
      <c r="K7" s="8">
        <f>G7-C7</f>
        <v>0</v>
      </c>
      <c r="L7" s="9">
        <f t="shared" ref="L7:L12" si="1">H7-D7</f>
        <v>721452.63000000082</v>
      </c>
      <c r="M7" s="8">
        <f>G7-E7</f>
        <v>24</v>
      </c>
      <c r="N7" s="9">
        <f t="shared" ref="N7:N12" si="2">H7-F7</f>
        <v>295320.83999999985</v>
      </c>
    </row>
    <row r="8" spans="1:14" ht="40.5" customHeight="1" x14ac:dyDescent="0.2">
      <c r="A8" s="3">
        <v>2</v>
      </c>
      <c r="B8" s="5" t="s">
        <v>18</v>
      </c>
      <c r="C8" s="6">
        <f>[2]СВОД_ДС!Q24</f>
        <v>578</v>
      </c>
      <c r="D8" s="7">
        <f>[2]СВОД_ДС!R24</f>
        <v>15534767.450000001</v>
      </c>
      <c r="E8" s="8">
        <f>[2]СВОД_ДС!U24</f>
        <v>578</v>
      </c>
      <c r="F8" s="9">
        <f>[2]СВОД_ДС!V24</f>
        <v>15936431.789999999</v>
      </c>
      <c r="G8" s="10">
        <f>[2]СВОД_ДС!W24</f>
        <v>578</v>
      </c>
      <c r="H8" s="11">
        <f>[2]СВОД_ДС!X24</f>
        <v>15909644.050000001</v>
      </c>
      <c r="I8" s="12">
        <f t="shared" ref="I8:J17" si="3">ROUND(G8/C8*100,2)</f>
        <v>100</v>
      </c>
      <c r="J8" s="12">
        <f t="shared" si="3"/>
        <v>102.41</v>
      </c>
      <c r="K8" s="8">
        <f t="shared" ref="K8:K12" si="4">G8-C8</f>
        <v>0</v>
      </c>
      <c r="L8" s="9">
        <f t="shared" si="1"/>
        <v>374876.59999999963</v>
      </c>
      <c r="M8" s="8">
        <f t="shared" ref="M8:M12" si="5">G8-E8</f>
        <v>0</v>
      </c>
      <c r="N8" s="9">
        <f t="shared" si="2"/>
        <v>-26787.739999998361</v>
      </c>
    </row>
    <row r="9" spans="1:14" ht="40.5" customHeight="1" x14ac:dyDescent="0.2">
      <c r="A9" s="3">
        <v>3</v>
      </c>
      <c r="B9" s="5" t="s">
        <v>19</v>
      </c>
      <c r="C9" s="6">
        <f>[2]СВОД_ДС!AC24</f>
        <v>433</v>
      </c>
      <c r="D9" s="7">
        <f>[2]СВОД_ДС!AD24</f>
        <v>12084597.569999998</v>
      </c>
      <c r="E9" s="8">
        <f>[2]СВОД_ДС!AG24</f>
        <v>379</v>
      </c>
      <c r="F9" s="9">
        <f>[2]СВОД_ДС!AH24</f>
        <v>13770569.890000001</v>
      </c>
      <c r="G9" s="10">
        <f>[2]СВОД_ДС!AI24</f>
        <v>433</v>
      </c>
      <c r="H9" s="11">
        <f>[2]СВОД_ДС!AJ24</f>
        <v>14625951.309999999</v>
      </c>
      <c r="I9" s="12">
        <f t="shared" si="3"/>
        <v>100</v>
      </c>
      <c r="J9" s="12">
        <f t="shared" si="3"/>
        <v>121.03</v>
      </c>
      <c r="K9" s="8">
        <f t="shared" si="4"/>
        <v>0</v>
      </c>
      <c r="L9" s="9">
        <f t="shared" si="1"/>
        <v>2541353.7400000002</v>
      </c>
      <c r="M9" s="8">
        <f t="shared" si="5"/>
        <v>54</v>
      </c>
      <c r="N9" s="9">
        <f t="shared" si="2"/>
        <v>855381.41999999806</v>
      </c>
    </row>
    <row r="10" spans="1:14" ht="40.5" customHeight="1" x14ac:dyDescent="0.2">
      <c r="A10" s="3">
        <v>4</v>
      </c>
      <c r="B10" s="5" t="s">
        <v>20</v>
      </c>
      <c r="C10" s="6">
        <f>[2]СВОД_ДС!AO24</f>
        <v>280</v>
      </c>
      <c r="D10" s="7">
        <f>[2]СВОД_ДС!AP24</f>
        <v>6075518.1899999995</v>
      </c>
      <c r="E10" s="8">
        <f>[2]СВОД_ДС!AS24</f>
        <v>288</v>
      </c>
      <c r="F10" s="9">
        <f>[2]СВОД_ДС!AT24</f>
        <v>5108738.2</v>
      </c>
      <c r="G10" s="10">
        <f>[2]СВОД_ДС!AU24</f>
        <v>280</v>
      </c>
      <c r="H10" s="11">
        <f>[2]СВОД_ДС!AV24</f>
        <v>5024440.1099999994</v>
      </c>
      <c r="I10" s="12">
        <f t="shared" si="3"/>
        <v>100</v>
      </c>
      <c r="J10" s="12">
        <f t="shared" si="3"/>
        <v>82.7</v>
      </c>
      <c r="K10" s="8">
        <f t="shared" si="4"/>
        <v>0</v>
      </c>
      <c r="L10" s="9">
        <f t="shared" si="1"/>
        <v>-1051078.08</v>
      </c>
      <c r="M10" s="8">
        <f t="shared" si="5"/>
        <v>-8</v>
      </c>
      <c r="N10" s="9">
        <f t="shared" si="2"/>
        <v>-84298.090000000782</v>
      </c>
    </row>
    <row r="11" spans="1:14" ht="40.5" customHeight="1" x14ac:dyDescent="0.2">
      <c r="A11" s="3">
        <v>5</v>
      </c>
      <c r="B11" s="5" t="s">
        <v>21</v>
      </c>
      <c r="C11" s="6">
        <f>[2]СВОД_ДС!BN24</f>
        <v>352</v>
      </c>
      <c r="D11" s="7">
        <f>[2]СВОД_ДС!BO24</f>
        <v>11140247.319999998</v>
      </c>
      <c r="E11" s="8">
        <f>[2]СВОД_ДС!BR24</f>
        <v>281</v>
      </c>
      <c r="F11" s="9">
        <f>[2]СВОД_ДС!BS24</f>
        <v>8856600.4700000007</v>
      </c>
      <c r="G11" s="10">
        <f>[2]СВОД_ДС!BT24</f>
        <v>352</v>
      </c>
      <c r="H11" s="11">
        <f>[2]СВОД_ДС!BU24</f>
        <v>11140247.319999998</v>
      </c>
      <c r="I11" s="12">
        <f t="shared" si="3"/>
        <v>100</v>
      </c>
      <c r="J11" s="12">
        <f t="shared" si="3"/>
        <v>100</v>
      </c>
      <c r="K11" s="8">
        <f t="shared" si="4"/>
        <v>0</v>
      </c>
      <c r="L11" s="9">
        <f t="shared" si="1"/>
        <v>0</v>
      </c>
      <c r="M11" s="8">
        <f t="shared" si="5"/>
        <v>71</v>
      </c>
      <c r="N11" s="9">
        <f t="shared" si="2"/>
        <v>2283646.8499999978</v>
      </c>
    </row>
    <row r="12" spans="1:14" ht="40.5" customHeight="1" x14ac:dyDescent="0.2">
      <c r="A12" s="3">
        <v>6</v>
      </c>
      <c r="B12" s="5" t="s">
        <v>22</v>
      </c>
      <c r="C12" s="6">
        <f>[2]СВОД_ДС!BA24</f>
        <v>581</v>
      </c>
      <c r="D12" s="7">
        <f>[2]СВОД_ДС!BB24</f>
        <v>16564657.92</v>
      </c>
      <c r="E12" s="8">
        <f>[2]СВОД_ДС!BE24</f>
        <v>161</v>
      </c>
      <c r="F12" s="9">
        <f>[2]СВОД_ДС!BF24</f>
        <v>4355453.53</v>
      </c>
      <c r="G12" s="10">
        <f>[2]СВОД_ДС!BG24</f>
        <v>204</v>
      </c>
      <c r="H12" s="11">
        <f>[2]СВОД_ДС!BH24</f>
        <v>5364962.6500000004</v>
      </c>
      <c r="I12" s="12">
        <f t="shared" si="3"/>
        <v>35.11</v>
      </c>
      <c r="J12" s="12">
        <f t="shared" si="3"/>
        <v>32.39</v>
      </c>
      <c r="K12" s="8">
        <f t="shared" si="4"/>
        <v>-377</v>
      </c>
      <c r="L12" s="9">
        <f t="shared" si="1"/>
        <v>-11199695.27</v>
      </c>
      <c r="M12" s="8">
        <f t="shared" si="5"/>
        <v>43</v>
      </c>
      <c r="N12" s="9">
        <f t="shared" si="2"/>
        <v>1009509.1200000001</v>
      </c>
    </row>
    <row r="13" spans="1:14" ht="18.75" customHeight="1" x14ac:dyDescent="0.2">
      <c r="A13" s="13"/>
      <c r="B13" s="13" t="s">
        <v>23</v>
      </c>
      <c r="C13" s="14">
        <f t="shared" ref="C13:H13" si="6">SUM(C7:C12)</f>
        <v>2504</v>
      </c>
      <c r="D13" s="15">
        <f t="shared" si="6"/>
        <v>68902623.989999995</v>
      </c>
      <c r="E13" s="14">
        <f t="shared" si="6"/>
        <v>1943</v>
      </c>
      <c r="F13" s="15">
        <f t="shared" si="6"/>
        <v>55956761.210000001</v>
      </c>
      <c r="G13" s="14">
        <f t="shared" si="6"/>
        <v>2127</v>
      </c>
      <c r="H13" s="15">
        <f t="shared" si="6"/>
        <v>60289533.609999999</v>
      </c>
      <c r="I13" s="16">
        <f t="shared" si="3"/>
        <v>84.94</v>
      </c>
      <c r="J13" s="16">
        <f t="shared" si="3"/>
        <v>87.5</v>
      </c>
      <c r="K13" s="14">
        <f t="shared" ref="K13:N13" si="7">SUM(K7:K12)</f>
        <v>-377</v>
      </c>
      <c r="L13" s="15">
        <f t="shared" si="7"/>
        <v>-8613090.379999999</v>
      </c>
      <c r="M13" s="14">
        <f t="shared" si="7"/>
        <v>184</v>
      </c>
      <c r="N13" s="15">
        <f t="shared" si="7"/>
        <v>4332772.3999999966</v>
      </c>
    </row>
    <row r="14" spans="1:14" ht="41.25" x14ac:dyDescent="0.2">
      <c r="A14" s="3"/>
      <c r="B14" s="17" t="s">
        <v>24</v>
      </c>
      <c r="C14" s="6">
        <v>731</v>
      </c>
      <c r="D14" s="7">
        <v>249542.81</v>
      </c>
      <c r="E14" s="8">
        <f>ROUND(4/9*12,0)</f>
        <v>5</v>
      </c>
      <c r="F14" s="9">
        <f>ROUND((107.5*1000)/9*12,2)</f>
        <v>143333.32999999999</v>
      </c>
      <c r="G14" s="10">
        <f>E14</f>
        <v>5</v>
      </c>
      <c r="H14" s="11">
        <f>F14</f>
        <v>143333.32999999999</v>
      </c>
      <c r="I14" s="12">
        <f t="shared" si="3"/>
        <v>0.68</v>
      </c>
      <c r="J14" s="12">
        <f t="shared" si="3"/>
        <v>57.44</v>
      </c>
      <c r="K14" s="8">
        <f>G14-C14</f>
        <v>-726</v>
      </c>
      <c r="L14" s="9">
        <f t="shared" ref="L14" si="8">H14-D14</f>
        <v>-106209.48000000001</v>
      </c>
      <c r="M14" s="8">
        <f t="shared" ref="M14:N14" si="9">G14-E14</f>
        <v>0</v>
      </c>
      <c r="N14" s="9">
        <f t="shared" si="9"/>
        <v>0</v>
      </c>
    </row>
    <row r="15" spans="1:14" ht="18.75" customHeight="1" x14ac:dyDescent="0.2">
      <c r="A15" s="13"/>
      <c r="B15" s="13" t="s">
        <v>23</v>
      </c>
      <c r="C15" s="14">
        <f>C13+C14</f>
        <v>3235</v>
      </c>
      <c r="D15" s="15">
        <f t="shared" ref="D15:H15" si="10">D13+D14</f>
        <v>69152166.799999997</v>
      </c>
      <c r="E15" s="14">
        <f t="shared" si="10"/>
        <v>1948</v>
      </c>
      <c r="F15" s="15">
        <f t="shared" si="10"/>
        <v>56100094.539999999</v>
      </c>
      <c r="G15" s="14">
        <f t="shared" si="10"/>
        <v>2132</v>
      </c>
      <c r="H15" s="15">
        <f t="shared" si="10"/>
        <v>60432866.939999998</v>
      </c>
      <c r="I15" s="16">
        <f t="shared" si="3"/>
        <v>65.900000000000006</v>
      </c>
      <c r="J15" s="16">
        <f t="shared" si="3"/>
        <v>87.39</v>
      </c>
      <c r="K15" s="14">
        <f t="shared" ref="K15:N15" si="11">K13+K14</f>
        <v>-1103</v>
      </c>
      <c r="L15" s="15">
        <f t="shared" si="11"/>
        <v>-8719299.8599999994</v>
      </c>
      <c r="M15" s="14">
        <f t="shared" si="11"/>
        <v>184</v>
      </c>
      <c r="N15" s="15">
        <f t="shared" si="11"/>
        <v>4332772.3999999966</v>
      </c>
    </row>
    <row r="16" spans="1:14" ht="28.5" customHeight="1" x14ac:dyDescent="0.2">
      <c r="A16" s="3"/>
      <c r="B16" s="3" t="s">
        <v>25</v>
      </c>
      <c r="C16" s="6"/>
      <c r="D16" s="7">
        <v>8749512.3499999996</v>
      </c>
      <c r="E16" s="8"/>
      <c r="F16" s="9"/>
      <c r="G16" s="10"/>
      <c r="H16" s="11"/>
      <c r="I16" s="12"/>
      <c r="J16" s="12"/>
      <c r="K16" s="8">
        <f t="shared" ref="K16:L16" si="12">G16-C16</f>
        <v>0</v>
      </c>
      <c r="L16" s="9">
        <f t="shared" si="12"/>
        <v>-8749512.3499999996</v>
      </c>
      <c r="M16" s="8">
        <f t="shared" ref="M16:N16" si="13">G16-E16</f>
        <v>0</v>
      </c>
      <c r="N16" s="9">
        <f t="shared" si="13"/>
        <v>0</v>
      </c>
    </row>
    <row r="17" spans="1:14" ht="18.75" customHeight="1" x14ac:dyDescent="0.2">
      <c r="A17" s="13"/>
      <c r="B17" s="13" t="s">
        <v>23</v>
      </c>
      <c r="C17" s="14">
        <f>C15+C16</f>
        <v>3235</v>
      </c>
      <c r="D17" s="15">
        <f t="shared" ref="D17:H17" si="14">D15+D16</f>
        <v>77901679.149999991</v>
      </c>
      <c r="E17" s="14">
        <f t="shared" si="14"/>
        <v>1948</v>
      </c>
      <c r="F17" s="15">
        <f t="shared" si="14"/>
        <v>56100094.539999999</v>
      </c>
      <c r="G17" s="14">
        <f t="shared" si="14"/>
        <v>2132</v>
      </c>
      <c r="H17" s="15">
        <f t="shared" si="14"/>
        <v>60432866.939999998</v>
      </c>
      <c r="I17" s="16">
        <f t="shared" si="3"/>
        <v>65.900000000000006</v>
      </c>
      <c r="J17" s="16">
        <f t="shared" si="3"/>
        <v>77.58</v>
      </c>
      <c r="K17" s="14">
        <f t="shared" ref="K17:N17" si="15">K15+K16</f>
        <v>-1103</v>
      </c>
      <c r="L17" s="15">
        <f t="shared" si="15"/>
        <v>-17468812.210000001</v>
      </c>
      <c r="M17" s="14">
        <f t="shared" si="15"/>
        <v>184</v>
      </c>
      <c r="N17" s="15">
        <f t="shared" si="15"/>
        <v>4332772.3999999966</v>
      </c>
    </row>
  </sheetData>
  <mergeCells count="10">
    <mergeCell ref="L1:N1"/>
    <mergeCell ref="B2:N2"/>
    <mergeCell ref="A4:A5"/>
    <mergeCell ref="B4:B5"/>
    <mergeCell ref="C4:D4"/>
    <mergeCell ref="E4:F4"/>
    <mergeCell ref="G4:H4"/>
    <mergeCell ref="I4:J4"/>
    <mergeCell ref="K4:L4"/>
    <mergeCell ref="M4:N4"/>
  </mergeCells>
  <pageMargins left="0" right="0" top="0.59055118110236227" bottom="0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Обобщающая таблица_ДС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2023-10-26T07:55:00Z</cp:lastPrinted>
  <dcterms:created xsi:type="dcterms:W3CDTF">2023-10-26T06:49:41Z</dcterms:created>
  <dcterms:modified xsi:type="dcterms:W3CDTF">2023-10-26T08:04:07Z</dcterms:modified>
</cp:coreProperties>
</file>